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Сохранность" sheetId="4" r:id="rId1"/>
  </sheets>
  <definedNames>
    <definedName name="_xlnm.Print_Area" localSheetId="0">Сохранность!$A$1:$D$57</definedName>
  </definedNames>
  <calcPr calcId="162913"/>
</workbook>
</file>

<file path=xl/calcChain.xml><?xml version="1.0" encoding="utf-8"?>
<calcChain xmlns="http://schemas.openxmlformats.org/spreadsheetml/2006/main">
  <c r="C48" i="4" l="1"/>
  <c r="D48" i="4"/>
  <c r="B48" i="4"/>
</calcChain>
</file>

<file path=xl/sharedStrings.xml><?xml version="1.0" encoding="utf-8"?>
<sst xmlns="http://schemas.openxmlformats.org/spreadsheetml/2006/main" count="57" uniqueCount="56">
  <si>
    <t/>
  </si>
  <si>
    <t>рублей</t>
  </si>
  <si>
    <t>Наименование и статус муниципального образования Брянской области</t>
  </si>
  <si>
    <t>2026 год</t>
  </si>
  <si>
    <t>2027 год</t>
  </si>
  <si>
    <t>2028 год</t>
  </si>
  <si>
    <t>Итого</t>
  </si>
  <si>
    <t>Городской округ город Брянск</t>
  </si>
  <si>
    <t>Унечское городское поселение Унечского муниципального района</t>
  </si>
  <si>
    <t>Трубчевский муниципальный район</t>
  </si>
  <si>
    <t>Суражское городское поселение Суражского муниципального района</t>
  </si>
  <si>
    <t>Суземское городское поселение Суземского муниципального района</t>
  </si>
  <si>
    <t>Стародубский муниципальный округ</t>
  </si>
  <si>
    <t>Севское городское поселение Севского муниципального района</t>
  </si>
  <si>
    <t>Рогнединское городское поселение Рогнединского муниципального района</t>
  </si>
  <si>
    <t>Рогнединский муниципальный район</t>
  </si>
  <si>
    <t>Почепское городское поселение Почепского муниципального района</t>
  </si>
  <si>
    <t>Почепский муниципальный район</t>
  </si>
  <si>
    <t>Погарское городское поселение Погарского муниципального района</t>
  </si>
  <si>
    <t>Погарский муниципальный район</t>
  </si>
  <si>
    <t>Навлинское городское поселение Навлинского муниципального района</t>
  </si>
  <si>
    <t>Мглинское городское поселение Мглинского муниципального района</t>
  </si>
  <si>
    <t>Мглинский муниципальный район</t>
  </si>
  <si>
    <t>Красногорское городское поселение Красногорского муниципального района</t>
  </si>
  <si>
    <t>Комаричское городское поселение Комаричского муниципального района</t>
  </si>
  <si>
    <t>Клинцовский муниципальный район</t>
  </si>
  <si>
    <t>Климовское городское поселение Климовского муниципального района</t>
  </si>
  <si>
    <t>Клетнянское городское поселение Клетнянского муниципального района</t>
  </si>
  <si>
    <t>Карачевское городское поселение Карачевского муниципального района</t>
  </si>
  <si>
    <t>Злынковское городское поселение Злынковского муниципального района</t>
  </si>
  <si>
    <t>Жуковский муниципальный округ</t>
  </si>
  <si>
    <t>Жирятинский муниципальный район</t>
  </si>
  <si>
    <t>Старское городское поселение Дятьковского муниципального района</t>
  </si>
  <si>
    <t>Любохонское городское поселение Дятьковского муниципального района</t>
  </si>
  <si>
    <t>Ивотское городское поселение Дятьковского муниципального района</t>
  </si>
  <si>
    <t>Бытошское городское поселение Дятьковского муниципального района</t>
  </si>
  <si>
    <t>Дятьковское городское поселение Дятьковского муниципального района</t>
  </si>
  <si>
    <t>Дубровское городское поселение Дубровского муниципального района</t>
  </si>
  <si>
    <t>Дубровский муниципальный район</t>
  </si>
  <si>
    <t>Гордеевский муниципальный район</t>
  </si>
  <si>
    <t>Выгоничское городское поселение Выгоничского муниципального района</t>
  </si>
  <si>
    <t>Выгоничский муниципальный район</t>
  </si>
  <si>
    <t>Брянский муниципальный район</t>
  </si>
  <si>
    <t>Локотское городское поселение Брасовского муниципального района</t>
  </si>
  <si>
    <t>Городской округ город Фокино</t>
  </si>
  <si>
    <t>Сельцовский городской округ</t>
  </si>
  <si>
    <t>Новозыбковский городской округ</t>
  </si>
  <si>
    <t>Городской округ город Клинцы</t>
  </si>
  <si>
    <t>Распределение субсидий бюджетам муниципальных образований на обеспечение сохранности автомобильных дорог местного значения и условий безопасности движения по ним в рамках комплекса процессных мероприятий «Обеспечение сохранности автомобильных дорог общего пользования регионального, межмуниципального и местного значения» государственной программы «Обеспечение реализации государственных полномочий в области строительства, архитектуры и развитие дорожного хозяйства Брянской области»</t>
  </si>
  <si>
    <t>Таблица 2.30</t>
  </si>
  <si>
    <t>Директор департамента
строительства Брянской области</t>
  </si>
  <si>
    <t>Е.Н. Захаренко</t>
  </si>
  <si>
    <t>Начальник ГКУ «УАД Брянской области»</t>
  </si>
  <si>
    <t>Е.П. Лакизо</t>
  </si>
  <si>
    <t>Исп.Трусова Е.Ю.</t>
  </si>
  <si>
    <t>Тел. 322-047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</si>
</sst>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8" x14ac:knownFonts="1">
    <font>
      <sz val="10"/>
      <color rgb="FF000000"/>
      <name val="Times New Roman"/>
    </font>
    <font>
      <sz val="14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  <family val="1"/>
      <charset val="204"/>
    </font>
    <font>
      <sz val="10"/>
      <color rgb="FF000000"/>
      <name val="Times New Roman"/>
    </font>
    <font>
      <sz val="10"/>
      <color rgb="FF000000"/>
      <name val="Arial"/>
      <family val="2"/>
      <charset val="204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">
    <xf numFmtId="0" fontId="0" fillId="0" borderId="0">
      <alignment vertical="top" wrapText="1"/>
    </xf>
    <xf numFmtId="43" fontId="5" fillId="0" borderId="0" applyFont="0" applyFill="0" applyBorder="0" applyAlignment="0" applyProtection="0"/>
    <xf numFmtId="0" fontId="6" fillId="0" borderId="0">
      <alignment vertical="top" wrapText="1"/>
    </xf>
    <xf numFmtId="0" fontId="6" fillId="0" borderId="0">
      <alignment vertical="top" wrapText="1"/>
    </xf>
  </cellStyleXfs>
  <cellXfs count="22">
    <xf numFmtId="0" fontId="0" fillId="0" borderId="0" xfId="0" applyFont="1" applyFill="1" applyAlignment="1">
      <alignment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top" wrapText="1"/>
    </xf>
    <xf numFmtId="4" fontId="3" fillId="0" borderId="1" xfId="0" applyNumberFormat="1" applyFont="1" applyFill="1" applyBorder="1" applyAlignment="1">
      <alignment horizontal="right" vertical="top" wrapText="1"/>
    </xf>
    <xf numFmtId="0" fontId="2" fillId="0" borderId="1" xfId="0" applyFont="1" applyFill="1" applyBorder="1" applyAlignment="1">
      <alignment horizontal="left" vertical="top" wrapText="1"/>
    </xf>
    <xf numFmtId="4" fontId="2" fillId="0" borderId="1" xfId="0" applyNumberFormat="1" applyFont="1" applyFill="1" applyBorder="1" applyAlignment="1">
      <alignment horizontal="right" vertical="top" wrapText="1"/>
    </xf>
    <xf numFmtId="0" fontId="4" fillId="0" borderId="0" xfId="2" applyFont="1" applyFill="1" applyAlignment="1">
      <alignment vertical="center" wrapText="1"/>
    </xf>
    <xf numFmtId="4" fontId="4" fillId="0" borderId="0" xfId="2" applyNumberFormat="1" applyFont="1" applyFill="1" applyAlignment="1">
      <alignment vertical="center" wrapText="1"/>
    </xf>
    <xf numFmtId="43" fontId="7" fillId="0" borderId="0" xfId="1" applyFont="1" applyFill="1" applyAlignment="1">
      <alignment vertical="center" wrapText="1"/>
    </xf>
    <xf numFmtId="0" fontId="4" fillId="0" borderId="0" xfId="2" applyFont="1" applyFill="1" applyAlignment="1">
      <alignment horizontal="right"/>
    </xf>
    <xf numFmtId="0" fontId="4" fillId="0" borderId="0" xfId="3" applyFont="1" applyFill="1" applyAlignment="1">
      <alignment vertical="center" wrapText="1"/>
    </xf>
    <xf numFmtId="4" fontId="4" fillId="0" borderId="0" xfId="3" applyNumberFormat="1" applyFont="1" applyFill="1" applyAlignment="1">
      <alignment vertical="center" wrapText="1"/>
    </xf>
    <xf numFmtId="0" fontId="4" fillId="0" borderId="0" xfId="3" applyFont="1" applyFill="1" applyAlignment="1">
      <alignment horizontal="right"/>
    </xf>
    <xf numFmtId="0" fontId="4" fillId="0" borderId="0" xfId="3" applyFont="1" applyFill="1" applyAlignment="1">
      <alignment wrapText="1"/>
    </xf>
    <xf numFmtId="4" fontId="4" fillId="0" borderId="0" xfId="3" applyNumberFormat="1" applyFont="1" applyFill="1" applyAlignment="1">
      <alignment horizontal="center" vertical="center" wrapText="1"/>
    </xf>
    <xf numFmtId="0" fontId="4" fillId="0" borderId="0" xfId="3" applyFont="1" applyFill="1" applyAlignment="1">
      <alignment horizontal="right" wrapText="1"/>
    </xf>
    <xf numFmtId="4" fontId="4" fillId="0" borderId="0" xfId="3" applyNumberFormat="1" applyFont="1" applyFill="1" applyAlignment="1">
      <alignment horizontal="right"/>
    </xf>
    <xf numFmtId="0" fontId="7" fillId="0" borderId="0" xfId="3" applyFont="1" applyFill="1" applyAlignment="1">
      <alignment vertical="center" wrapText="1"/>
    </xf>
    <xf numFmtId="0" fontId="3" fillId="0" borderId="0" xfId="0" applyFont="1" applyFill="1" applyAlignment="1">
      <alignment horizontal="right" vertical="top" wrapText="1"/>
    </xf>
    <xf numFmtId="0" fontId="1" fillId="0" borderId="0" xfId="0" applyFont="1" applyFill="1" applyAlignment="1">
      <alignment horizontal="right" vertical="top" wrapText="1"/>
    </xf>
    <xf numFmtId="0" fontId="4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top" wrapText="1"/>
    </xf>
  </cellXfs>
  <cellStyles count="4">
    <cellStyle name="Обычный" xfId="0" builtinId="0"/>
    <cellStyle name="Обычный 2" xfId="2"/>
    <cellStyle name="Обычный 2 2 4" xfId="3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outlinePr summaryBelow="0"/>
    <pageSetUpPr fitToPage="1"/>
  </sheetPr>
  <dimension ref="A1:G57"/>
  <sheetViews>
    <sheetView tabSelected="1" view="pageBreakPreview" topLeftCell="A28" zoomScaleNormal="100" zoomScaleSheetLayoutView="100" workbookViewId="0">
      <selection activeCell="C7" sqref="C7"/>
    </sheetView>
  </sheetViews>
  <sheetFormatPr defaultRowHeight="13.2" x14ac:dyDescent="0.25"/>
  <cols>
    <col min="1" max="1" width="49.33203125" customWidth="1"/>
    <col min="2" max="2" width="24.44140625" customWidth="1"/>
    <col min="3" max="3" width="21.6640625" customWidth="1"/>
    <col min="4" max="4" width="21.33203125" customWidth="1"/>
  </cols>
  <sheetData>
    <row r="1" spans="1:4" ht="14.4" customHeight="1" x14ac:dyDescent="0.25">
      <c r="A1" s="19" t="s">
        <v>0</v>
      </c>
      <c r="B1" s="19"/>
      <c r="C1" s="19"/>
      <c r="D1" s="19"/>
    </row>
    <row r="2" spans="1:4" ht="14.4" customHeight="1" x14ac:dyDescent="0.25">
      <c r="A2" s="20" t="s">
        <v>49</v>
      </c>
      <c r="B2" s="20"/>
      <c r="C2" s="20"/>
      <c r="D2" s="20"/>
    </row>
    <row r="3" spans="1:4" ht="14.4" customHeight="1" x14ac:dyDescent="0.25">
      <c r="A3" s="19" t="s">
        <v>0</v>
      </c>
      <c r="B3" s="19"/>
      <c r="C3" s="19"/>
      <c r="D3" s="19"/>
    </row>
    <row r="4" spans="1:4" ht="96.6" customHeight="1" x14ac:dyDescent="0.25">
      <c r="A4" s="21" t="s">
        <v>48</v>
      </c>
      <c r="B4" s="21"/>
      <c r="C4" s="21"/>
      <c r="D4" s="21"/>
    </row>
    <row r="5" spans="1:4" ht="15.6" x14ac:dyDescent="0.25">
      <c r="A5" s="18" t="s">
        <v>1</v>
      </c>
      <c r="B5" s="18"/>
      <c r="C5" s="18"/>
      <c r="D5" s="18"/>
    </row>
    <row r="6" spans="1:4" ht="32.25" customHeight="1" x14ac:dyDescent="0.25">
      <c r="A6" s="1" t="s">
        <v>2</v>
      </c>
      <c r="B6" s="1" t="s">
        <v>3</v>
      </c>
      <c r="C6" s="1" t="s">
        <v>4</v>
      </c>
      <c r="D6" s="1" t="s">
        <v>5</v>
      </c>
    </row>
    <row r="7" spans="1:4" ht="15.45" customHeight="1" x14ac:dyDescent="0.25">
      <c r="A7" s="2" t="s">
        <v>7</v>
      </c>
      <c r="B7" s="3">
        <v>835329146.69000006</v>
      </c>
      <c r="C7" s="3">
        <v>867527641.70000005</v>
      </c>
      <c r="D7" s="3">
        <v>900228747.34000003</v>
      </c>
    </row>
    <row r="8" spans="1:4" ht="15.45" customHeight="1" x14ac:dyDescent="0.25">
      <c r="A8" s="2" t="s">
        <v>47</v>
      </c>
      <c r="B8" s="3">
        <v>41540191</v>
      </c>
      <c r="C8" s="3">
        <v>41540191</v>
      </c>
      <c r="D8" s="3">
        <v>41540191</v>
      </c>
    </row>
    <row r="9" spans="1:4" ht="15.45" customHeight="1" x14ac:dyDescent="0.25">
      <c r="A9" s="2" t="s">
        <v>46</v>
      </c>
      <c r="B9" s="3">
        <v>50935760</v>
      </c>
      <c r="C9" s="3">
        <v>35569004</v>
      </c>
      <c r="D9" s="3">
        <v>35569004</v>
      </c>
    </row>
    <row r="10" spans="1:4" ht="15.45" customHeight="1" x14ac:dyDescent="0.25">
      <c r="A10" s="2" t="s">
        <v>45</v>
      </c>
      <c r="B10" s="3">
        <v>48682495.5</v>
      </c>
      <c r="C10" s="3">
        <v>10332818</v>
      </c>
      <c r="D10" s="3">
        <v>10332818</v>
      </c>
    </row>
    <row r="11" spans="1:4" ht="15.45" customHeight="1" x14ac:dyDescent="0.25">
      <c r="A11" s="2" t="s">
        <v>44</v>
      </c>
      <c r="B11" s="3">
        <v>15819531.970000001</v>
      </c>
      <c r="C11" s="3">
        <v>8124089</v>
      </c>
      <c r="D11" s="3">
        <v>8124089</v>
      </c>
    </row>
    <row r="12" spans="1:4" ht="32.25" customHeight="1" x14ac:dyDescent="0.25">
      <c r="A12" s="2" t="s">
        <v>43</v>
      </c>
      <c r="B12" s="3">
        <v>17252258</v>
      </c>
      <c r="C12" s="3">
        <v>17252258</v>
      </c>
      <c r="D12" s="3">
        <v>17252258</v>
      </c>
    </row>
    <row r="13" spans="1:4" ht="15.45" customHeight="1" x14ac:dyDescent="0.25">
      <c r="A13" s="2" t="s">
        <v>42</v>
      </c>
      <c r="B13" s="3">
        <v>33236108</v>
      </c>
      <c r="C13" s="3">
        <v>33236108</v>
      </c>
      <c r="D13" s="3">
        <v>33236108</v>
      </c>
    </row>
    <row r="14" spans="1:4" ht="15.45" customHeight="1" x14ac:dyDescent="0.25">
      <c r="A14" s="2" t="s">
        <v>41</v>
      </c>
      <c r="B14" s="3">
        <v>20363913.899999999</v>
      </c>
      <c r="C14" s="3">
        <v>7789922</v>
      </c>
      <c r="D14" s="3">
        <v>7789922</v>
      </c>
    </row>
    <row r="15" spans="1:4" ht="32.25" customHeight="1" x14ac:dyDescent="0.25">
      <c r="A15" s="2" t="s">
        <v>40</v>
      </c>
      <c r="B15" s="3">
        <v>14837095.4</v>
      </c>
      <c r="C15" s="3">
        <v>5000000</v>
      </c>
      <c r="D15" s="3">
        <v>5000000</v>
      </c>
    </row>
    <row r="16" spans="1:4" ht="15.45" customHeight="1" x14ac:dyDescent="0.25">
      <c r="A16" s="2" t="s">
        <v>39</v>
      </c>
      <c r="B16" s="3">
        <v>7509401</v>
      </c>
      <c r="C16" s="3">
        <v>7509401</v>
      </c>
      <c r="D16" s="3">
        <v>7509401</v>
      </c>
    </row>
    <row r="17" spans="1:4" ht="15.45" customHeight="1" x14ac:dyDescent="0.25">
      <c r="A17" s="2" t="s">
        <v>38</v>
      </c>
      <c r="B17" s="3">
        <v>5000000</v>
      </c>
      <c r="C17" s="3">
        <v>5000000</v>
      </c>
      <c r="D17" s="3">
        <v>5000000</v>
      </c>
    </row>
    <row r="18" spans="1:4" ht="32.25" customHeight="1" x14ac:dyDescent="0.25">
      <c r="A18" s="2" t="s">
        <v>37</v>
      </c>
      <c r="B18" s="3">
        <v>14665675</v>
      </c>
      <c r="C18" s="3">
        <v>14665675</v>
      </c>
      <c r="D18" s="3">
        <v>14665675</v>
      </c>
    </row>
    <row r="19" spans="1:4" ht="32.25" customHeight="1" x14ac:dyDescent="0.25">
      <c r="A19" s="2" t="s">
        <v>36</v>
      </c>
      <c r="B19" s="3">
        <v>10000000</v>
      </c>
      <c r="C19" s="3">
        <v>10000000</v>
      </c>
      <c r="D19" s="3">
        <v>10000000</v>
      </c>
    </row>
    <row r="20" spans="1:4" ht="32.25" customHeight="1" x14ac:dyDescent="0.25">
      <c r="A20" s="2" t="s">
        <v>35</v>
      </c>
      <c r="B20" s="3">
        <v>649179</v>
      </c>
      <c r="C20" s="3">
        <v>649179</v>
      </c>
      <c r="D20" s="3">
        <v>649179</v>
      </c>
    </row>
    <row r="21" spans="1:4" ht="32.25" customHeight="1" x14ac:dyDescent="0.25">
      <c r="A21" s="2" t="s">
        <v>34</v>
      </c>
      <c r="B21" s="3">
        <v>2986223</v>
      </c>
      <c r="C21" s="3">
        <v>2986223</v>
      </c>
      <c r="D21" s="3">
        <v>2986223</v>
      </c>
    </row>
    <row r="22" spans="1:4" ht="32.25" customHeight="1" x14ac:dyDescent="0.25">
      <c r="A22" s="2" t="s">
        <v>33</v>
      </c>
      <c r="B22" s="3">
        <v>4868841</v>
      </c>
      <c r="C22" s="3">
        <v>4868841</v>
      </c>
      <c r="D22" s="3">
        <v>4868841</v>
      </c>
    </row>
    <row r="23" spans="1:4" ht="32.25" customHeight="1" x14ac:dyDescent="0.25">
      <c r="A23" s="2" t="s">
        <v>32</v>
      </c>
      <c r="B23" s="3">
        <v>4300000</v>
      </c>
      <c r="C23" s="3">
        <v>4300000</v>
      </c>
      <c r="D23" s="3">
        <v>4300000</v>
      </c>
    </row>
    <row r="24" spans="1:4" ht="15.45" customHeight="1" x14ac:dyDescent="0.25">
      <c r="A24" s="2" t="s">
        <v>31</v>
      </c>
      <c r="B24" s="3">
        <v>8341596</v>
      </c>
      <c r="C24" s="3">
        <v>8341596</v>
      </c>
      <c r="D24" s="3">
        <v>8341596</v>
      </c>
    </row>
    <row r="25" spans="1:4" ht="15.45" customHeight="1" x14ac:dyDescent="0.25">
      <c r="A25" s="2" t="s">
        <v>30</v>
      </c>
      <c r="B25" s="3">
        <v>22006468</v>
      </c>
      <c r="C25" s="3">
        <v>22006468</v>
      </c>
      <c r="D25" s="3">
        <v>22006468</v>
      </c>
    </row>
    <row r="26" spans="1:4" ht="32.25" customHeight="1" x14ac:dyDescent="0.25">
      <c r="A26" s="2" t="s">
        <v>29</v>
      </c>
      <c r="B26" s="3">
        <v>8763408</v>
      </c>
      <c r="C26" s="3">
        <v>8763408</v>
      </c>
      <c r="D26" s="3">
        <v>8763408</v>
      </c>
    </row>
    <row r="27" spans="1:4" ht="32.25" customHeight="1" x14ac:dyDescent="0.25">
      <c r="A27" s="2" t="s">
        <v>28</v>
      </c>
      <c r="B27" s="3">
        <v>27785386</v>
      </c>
      <c r="C27" s="3">
        <v>13392693</v>
      </c>
      <c r="D27" s="3">
        <v>13392693</v>
      </c>
    </row>
    <row r="28" spans="1:4" ht="32.25" customHeight="1" x14ac:dyDescent="0.25">
      <c r="A28" s="2" t="s">
        <v>27</v>
      </c>
      <c r="B28" s="3">
        <v>19800000</v>
      </c>
      <c r="C28" s="3">
        <v>12823372</v>
      </c>
      <c r="D28" s="3">
        <v>12823372</v>
      </c>
    </row>
    <row r="29" spans="1:4" ht="32.25" customHeight="1" x14ac:dyDescent="0.25">
      <c r="A29" s="2" t="s">
        <v>26</v>
      </c>
      <c r="B29" s="3">
        <v>19027210</v>
      </c>
      <c r="C29" s="3">
        <v>19027210</v>
      </c>
      <c r="D29" s="3">
        <v>19027210</v>
      </c>
    </row>
    <row r="30" spans="1:4" ht="15.45" customHeight="1" x14ac:dyDescent="0.25">
      <c r="A30" s="2" t="s">
        <v>25</v>
      </c>
      <c r="B30" s="3">
        <v>11304345</v>
      </c>
      <c r="C30" s="3">
        <v>11304345</v>
      </c>
      <c r="D30" s="3">
        <v>11304345</v>
      </c>
    </row>
    <row r="31" spans="1:4" ht="32.25" customHeight="1" x14ac:dyDescent="0.25">
      <c r="A31" s="2" t="s">
        <v>24</v>
      </c>
      <c r="B31" s="3">
        <v>56670795</v>
      </c>
      <c r="C31" s="3">
        <v>11130795</v>
      </c>
      <c r="D31" s="3">
        <v>11130795</v>
      </c>
    </row>
    <row r="32" spans="1:4" ht="32.25" customHeight="1" x14ac:dyDescent="0.25">
      <c r="A32" s="2" t="s">
        <v>23</v>
      </c>
      <c r="B32" s="3">
        <v>24537082</v>
      </c>
      <c r="C32" s="3">
        <v>12268541</v>
      </c>
      <c r="D32" s="3">
        <v>12268541</v>
      </c>
    </row>
    <row r="33" spans="1:4" ht="15.45" customHeight="1" x14ac:dyDescent="0.25">
      <c r="A33" s="2" t="s">
        <v>22</v>
      </c>
      <c r="B33" s="3">
        <v>0</v>
      </c>
      <c r="C33" s="3">
        <v>9781270</v>
      </c>
      <c r="D33" s="3">
        <v>9781270</v>
      </c>
    </row>
    <row r="34" spans="1:4" ht="32.25" customHeight="1" x14ac:dyDescent="0.25">
      <c r="A34" s="2" t="s">
        <v>21</v>
      </c>
      <c r="B34" s="3">
        <v>46333914.899999999</v>
      </c>
      <c r="C34" s="3">
        <v>13701822</v>
      </c>
      <c r="D34" s="3">
        <v>13701822</v>
      </c>
    </row>
    <row r="35" spans="1:4" ht="32.25" customHeight="1" x14ac:dyDescent="0.25">
      <c r="A35" s="2" t="s">
        <v>20</v>
      </c>
      <c r="B35" s="3">
        <v>15472156.98</v>
      </c>
      <c r="C35" s="3">
        <v>15693035</v>
      </c>
      <c r="D35" s="3">
        <v>15693035</v>
      </c>
    </row>
    <row r="36" spans="1:4" ht="15.45" customHeight="1" x14ac:dyDescent="0.25">
      <c r="A36" s="2" t="s">
        <v>19</v>
      </c>
      <c r="B36" s="3">
        <v>16525472.43</v>
      </c>
      <c r="C36" s="3">
        <v>0</v>
      </c>
      <c r="D36" s="3">
        <v>0</v>
      </c>
    </row>
    <row r="37" spans="1:4" ht="32.25" customHeight="1" x14ac:dyDescent="0.25">
      <c r="A37" s="2" t="s">
        <v>18</v>
      </c>
      <c r="B37" s="3">
        <v>19888169</v>
      </c>
      <c r="C37" s="3">
        <v>19888169</v>
      </c>
      <c r="D37" s="3">
        <v>19888169</v>
      </c>
    </row>
    <row r="38" spans="1:4" ht="15.45" customHeight="1" x14ac:dyDescent="0.25">
      <c r="A38" s="2" t="s">
        <v>17</v>
      </c>
      <c r="B38" s="3">
        <v>9190398</v>
      </c>
      <c r="C38" s="3">
        <v>5190398</v>
      </c>
      <c r="D38" s="3">
        <v>5190398</v>
      </c>
    </row>
    <row r="39" spans="1:4" ht="32.25" customHeight="1" x14ac:dyDescent="0.25">
      <c r="A39" s="2" t="s">
        <v>16</v>
      </c>
      <c r="B39" s="3">
        <v>17422924</v>
      </c>
      <c r="C39" s="3">
        <v>17422924</v>
      </c>
      <c r="D39" s="3">
        <v>17422924</v>
      </c>
    </row>
    <row r="40" spans="1:4" ht="15.45" customHeight="1" x14ac:dyDescent="0.25">
      <c r="A40" s="2" t="s">
        <v>15</v>
      </c>
      <c r="B40" s="3">
        <v>10711583.609999999</v>
      </c>
      <c r="C40" s="3">
        <v>10711583.609999999</v>
      </c>
      <c r="D40" s="3">
        <v>10711583.609999999</v>
      </c>
    </row>
    <row r="41" spans="1:4" ht="32.25" customHeight="1" x14ac:dyDescent="0.25">
      <c r="A41" s="2" t="s">
        <v>14</v>
      </c>
      <c r="B41" s="3">
        <v>4924387</v>
      </c>
      <c r="C41" s="3">
        <v>4924387</v>
      </c>
      <c r="D41" s="3">
        <v>4924387</v>
      </c>
    </row>
    <row r="42" spans="1:4" ht="32.25" customHeight="1" x14ac:dyDescent="0.25">
      <c r="A42" s="2" t="s">
        <v>13</v>
      </c>
      <c r="B42" s="3">
        <v>10192024</v>
      </c>
      <c r="C42" s="3">
        <v>10192024</v>
      </c>
      <c r="D42" s="3">
        <v>10192024</v>
      </c>
    </row>
    <row r="43" spans="1:4" ht="15.45" customHeight="1" x14ac:dyDescent="0.25">
      <c r="A43" s="2" t="s">
        <v>12</v>
      </c>
      <c r="B43" s="3">
        <v>41327040.670000002</v>
      </c>
      <c r="C43" s="3">
        <v>12533847</v>
      </c>
      <c r="D43" s="3">
        <v>12533847</v>
      </c>
    </row>
    <row r="44" spans="1:4" ht="32.25" customHeight="1" x14ac:dyDescent="0.25">
      <c r="A44" s="2" t="s">
        <v>11</v>
      </c>
      <c r="B44" s="3">
        <v>11588845</v>
      </c>
      <c r="C44" s="3">
        <v>11588845</v>
      </c>
      <c r="D44" s="3">
        <v>11588845</v>
      </c>
    </row>
    <row r="45" spans="1:4" ht="32.25" customHeight="1" x14ac:dyDescent="0.25">
      <c r="A45" s="2" t="s">
        <v>10</v>
      </c>
      <c r="B45" s="3">
        <v>12182511</v>
      </c>
      <c r="C45" s="3">
        <v>12182511</v>
      </c>
      <c r="D45" s="3">
        <v>12182511</v>
      </c>
    </row>
    <row r="46" spans="1:4" ht="15.45" customHeight="1" x14ac:dyDescent="0.25">
      <c r="A46" s="2" t="s">
        <v>9</v>
      </c>
      <c r="B46" s="3">
        <v>27706701.579999998</v>
      </c>
      <c r="C46" s="3">
        <v>20602992</v>
      </c>
      <c r="D46" s="3">
        <v>20602992</v>
      </c>
    </row>
    <row r="47" spans="1:4" ht="32.25" customHeight="1" x14ac:dyDescent="0.25">
      <c r="A47" s="2" t="s">
        <v>8</v>
      </c>
      <c r="B47" s="3">
        <v>25180429</v>
      </c>
      <c r="C47" s="3">
        <v>25180429</v>
      </c>
      <c r="D47" s="3">
        <v>25180429</v>
      </c>
    </row>
    <row r="48" spans="1:4" ht="15" customHeight="1" x14ac:dyDescent="0.25">
      <c r="A48" s="4" t="s">
        <v>6</v>
      </c>
      <c r="B48" s="5">
        <f>SUM(B7:B47)</f>
        <v>1594858666.6300001</v>
      </c>
      <c r="C48" s="5">
        <f t="shared" ref="C48:D48" si="0">SUM(C7:C47)</f>
        <v>1385004015.3099999</v>
      </c>
      <c r="D48" s="5">
        <f t="shared" si="0"/>
        <v>1417705120.95</v>
      </c>
    </row>
    <row r="49" spans="1:7" ht="15.6" x14ac:dyDescent="0.25">
      <c r="A49" s="6"/>
      <c r="B49" s="7"/>
      <c r="C49" s="7"/>
      <c r="D49" s="7"/>
      <c r="E49" s="7"/>
      <c r="F49" s="6"/>
      <c r="G49" s="8"/>
    </row>
    <row r="50" spans="1:7" ht="15.6" x14ac:dyDescent="0.25">
      <c r="A50" s="6"/>
      <c r="B50" s="7"/>
      <c r="C50" s="7"/>
      <c r="D50" s="7"/>
      <c r="E50" s="7"/>
      <c r="F50" s="6"/>
      <c r="G50" s="8"/>
    </row>
    <row r="51" spans="1:7" ht="15.6" x14ac:dyDescent="0.3">
      <c r="A51" s="6"/>
      <c r="B51" s="6"/>
      <c r="C51" s="7"/>
      <c r="D51" s="6"/>
      <c r="E51" s="6"/>
      <c r="F51" s="6"/>
      <c r="G51" s="9"/>
    </row>
    <row r="52" spans="1:7" ht="31.2" x14ac:dyDescent="0.3">
      <c r="A52" s="10" t="s">
        <v>50</v>
      </c>
      <c r="B52" s="10"/>
      <c r="C52" s="11"/>
      <c r="D52" s="12" t="s">
        <v>51</v>
      </c>
      <c r="E52" s="11"/>
      <c r="F52" s="10"/>
      <c r="G52" s="12"/>
    </row>
    <row r="53" spans="1:7" ht="15.6" x14ac:dyDescent="0.3">
      <c r="A53" s="10"/>
      <c r="B53" s="10"/>
      <c r="C53" s="11"/>
      <c r="D53" s="10"/>
      <c r="E53" s="11"/>
      <c r="F53" s="12"/>
      <c r="G53" s="10"/>
    </row>
    <row r="54" spans="1:7" ht="15.6" x14ac:dyDescent="0.3">
      <c r="A54" s="13" t="s">
        <v>52</v>
      </c>
      <c r="B54" s="13"/>
      <c r="C54" s="13"/>
      <c r="D54" s="15" t="s">
        <v>53</v>
      </c>
      <c r="E54" s="14"/>
      <c r="F54" s="14"/>
      <c r="G54" s="15"/>
    </row>
    <row r="55" spans="1:7" ht="15.6" x14ac:dyDescent="0.3">
      <c r="A55" s="13"/>
      <c r="B55" s="13"/>
      <c r="C55" s="13"/>
      <c r="D55" s="16"/>
      <c r="E55" s="11"/>
      <c r="F55" s="11"/>
      <c r="G55" s="10"/>
    </row>
    <row r="56" spans="1:7" ht="15.6" x14ac:dyDescent="0.25">
      <c r="A56" s="17" t="s">
        <v>54</v>
      </c>
      <c r="B56" s="10"/>
      <c r="C56" s="10"/>
      <c r="D56" s="11"/>
      <c r="E56" s="11"/>
      <c r="F56" s="10"/>
      <c r="G56" s="10"/>
    </row>
    <row r="57" spans="1:7" ht="15.6" x14ac:dyDescent="0.25">
      <c r="A57" s="17" t="s">
        <v>55</v>
      </c>
      <c r="B57" s="10"/>
      <c r="C57" s="10"/>
      <c r="D57" s="10"/>
      <c r="E57" s="10"/>
      <c r="F57" s="10"/>
      <c r="G57" s="10"/>
    </row>
  </sheetData>
  <mergeCells count="5">
    <mergeCell ref="A5:D5"/>
    <mergeCell ref="A1:D1"/>
    <mergeCell ref="A2:D2"/>
    <mergeCell ref="A3:D3"/>
    <mergeCell ref="A4:D4"/>
  </mergeCells>
  <pageMargins left="0.39370080000000002" right="0.39370080000000002" top="0.39370080000000002" bottom="0.58740159999999997" header="0.3" footer="0.3"/>
  <pageSetup paperSize="9" scale="91" fitToHeight="0" orientation="portrait" r:id="rId1"/>
  <headerFooter differentFirst="1">
    <oddFooter>&amp;C&amp;P из &amp;N</oddFooter>
  </headerFooter>
  <rowBreaks count="1" manualBreakCount="1">
    <brk id="33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Сохранность</vt:lpstr>
      <vt:lpstr>Сохранность!Область_печати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2025-10-22T11:51:58Z</dcterms:modified>
</cp:coreProperties>
</file>